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!Закупки\ОК МСП Выключатели до 1 кВ (УТОиРОЭХ) - РП 2026\Документация о закупке\Приложение № 2 - Техническое задание\"/>
    </mc:Choice>
  </mc:AlternateContent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Лист1!$A$5:$K$5</definedName>
  </definedNames>
  <calcPr calcId="162913" refMode="R1C1"/>
</workbook>
</file>

<file path=xl/calcChain.xml><?xml version="1.0" encoding="utf-8"?>
<calcChain xmlns="http://schemas.openxmlformats.org/spreadsheetml/2006/main">
  <c r="K16" i="1" l="1"/>
  <c r="K15" i="1"/>
  <c r="K14" i="1"/>
  <c r="K13" i="1"/>
  <c r="K12" i="1"/>
  <c r="K11" i="1"/>
  <c r="K10" i="1"/>
  <c r="K9" i="1"/>
  <c r="K8" i="1"/>
  <c r="K7" i="1"/>
  <c r="K6" i="1"/>
  <c r="K17" i="1" l="1"/>
</calcChain>
</file>

<file path=xl/sharedStrings.xml><?xml version="1.0" encoding="utf-8"?>
<sst xmlns="http://schemas.openxmlformats.org/spreadsheetml/2006/main" count="80" uniqueCount="39">
  <si>
    <t>Приложение № 1 к
техническому заданию</t>
  </si>
  <si>
    <t>Перечень и объем поставки выключателей до 1 кВ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</si>
  <si>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</si>
  <si>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</si>
  <si>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</si>
  <si>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</si>
  <si>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</si>
  <si>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</si>
  <si>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</si>
  <si>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</si>
  <si>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</si>
  <si>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</si>
  <si>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Выключатель ВА04-36 340010 100А</t>
  </si>
  <si>
    <t>27.12.22.000</t>
  </si>
  <si>
    <t>Не применяется</t>
  </si>
  <si>
    <t xml:space="preserve">п.5и) ПП 1875 </t>
  </si>
  <si>
    <t>шт</t>
  </si>
  <si>
    <t>Выключатель ВА04-36 340010 160А</t>
  </si>
  <si>
    <t>Выключатель ВА47-29 1P 16А хар C</t>
  </si>
  <si>
    <t>Выключатель ВА47-29 1P 25А хар C</t>
  </si>
  <si>
    <t>Выключатель ВА51-35М2 340010 250А</t>
  </si>
  <si>
    <t>Выключатель ВА51-39 340010 400А</t>
  </si>
  <si>
    <t>Выключатель ВА57-35 340010 160А</t>
  </si>
  <si>
    <t>Выключатель ВА57-35 340016 160А</t>
  </si>
  <si>
    <t>Выключатель ВА57-35 340016 250А</t>
  </si>
  <si>
    <t>Выключатель ВА57-39 340016 630А</t>
  </si>
  <si>
    <t>Выключатель ВА57Ф35 340010 160А</t>
  </si>
  <si>
    <t>Итоговая планируемая (предельная) цена закупки</t>
  </si>
  <si>
    <t>Тип
силовой
Род тока
AC(переменный ток)
Тип монтажа
на монтажную панель
Номинальное напряжение
690 В
Отключающая способность
20 кА
Климатическое исполнение
УХЛ-3
Степень защиты
IP20
Количество полюсов
3
Цвет корпуса
белый
Номинальный ток
100 А
Вес нетто
1 кг
Высота
220 мм
Ширина
130 мм
Глубина
120 мм
Модельный ряд
ВА04-36</t>
  </si>
  <si>
    <t>Тип
силовой
Род тока
AC(переменный ток)
Тип монтажа
на монтажную панель
Номинальное напряжение
690 В
Отключающая способность
20 кА
Климатическое исполнение
УХЛ-3
Степень защиты
IP20
Количество полюсов
3
Цвет корпуса
белый
Номинальный ток
160 А
Вес нетто
1 кг
Высота
120 мм
Ширина
120 мм
Глубина
230 мм
Модельный ряд
ВА04-36</t>
  </si>
  <si>
    <t>Тип
модульный
Род тока
AC(переменный ток)
Тип монтажа
на DIN-рейку
Номинальное напряжение
220 В
Цвет корпуса
серый
Степень защиты
IP20
Климатическое исполнение
УХЛ-4
Количество полюсов
1
Отключающая способность
4.5 кА
Тип расцепления
C
Номинальный ток
16 А
Вес нетто
0.091 кг
Высота
80 мм
Ширина
75 мм
Модельный ряд
ВА47-29
ГОСТ
ТР ТС 004/2011</t>
  </si>
  <si>
    <t>Тип
модульный
Тип монтажа
на DIN-рейку
Номинальное напряжение
230/400 В
Цвет корпуса
серый
Степень защиты
IP20
Климатическое исполнение
УХЛ-3
Количество полюсов
1
Отключающая способность
4.5 кА
Тип расцепления
C
Номинальный ток
25 А
Вес нетто
0.13 кг
Высота
81 мм
Ширина
18 мм
Глубина
83 мм
Модельный ряд
ВА47-29</t>
  </si>
  <si>
    <t>Тип издели
Выключатель автоматический в литом корпу
Номинальный ток, А
250
Количество силовых полюсов
3
Номинальная отключающая способность, кА (AC) (IEC/EN 60898)
10
Напряжение, В
690
Способ монтажа
Монтажная плата
Род тока
Переменный (AC)
Климатическое исполнение
УХЛ3</t>
  </si>
  <si>
    <t>Тип
силовой
Род тока
AC(переменный ток)
Тип монтажа
на монтажную панель
Номинальное напряжение
690 В
Отключающая способность
40 кА
Климатическое исполнение
УХЛ-3
Степень защиты
IP20
Количество полюсов
3
Тип расцепления
Тепловой, электромагнитный
Цвет корпуса
белый
Номинальный ток
400 А
Вес нетто
7.15 кг
Высота
225 мм
Ширина
225 мм
Глубина
154 мм
Модельный ряд
ВА51-39</t>
  </si>
  <si>
    <t>Ед.измерения: шт
Тип изделия Выключатель автоматический в литом корпусе
Номинальный ток, А 160
Количество силовых полюсов 3
Способ монтажа Монтажная плата
Род тока Переменный (AC)
Вид привода Ручной
Тип расцепителя Электромагнитный,тепловой
Напряжение, В 690
Тип дополнительного расцепителя Нет
Климатическое исполнение УХЛ3
Степень защиты IP20
Исполнение Стационарное
Уставка срабатывания магнитного расцепителя (Im), А 1600</t>
  </si>
  <si>
    <t>Ед.измерения: шт
Тип изделия Выключатель автоматический в литом корпусе
Номинальный ток, А 250
Количество силовых полюсов 3
Способ монтажа Монтажная плата
Род тока Переменный (AC)
Вид привода Ручной
Тип расцепителя Электромагнитный,тепловой
Напряжение, В 690
Тип дополнительного расцепителя Нет</t>
  </si>
  <si>
    <t>тепень защиты IP
IP20
Серия
ВА57
Объем,м3
0,016
Количество полюсов
3
Напряжение ,В
690
Количество вспомогательных размыкающих контактов
0
Количество вспомогательных замыкающих контактов
0
Конструктивное исполнение
Встроенное устройство стационарного исполнения
Номинальный ток длительной нагрузки Iu ,А
630</t>
  </si>
  <si>
    <t>Тип
силовой
Тип монтажа
на монтажную панель
Номинальное напряжение
400 В
Отключающая способность
10 кА
Климатическое исполнение
УХЛ-3
Степень защиты
IP20
Количество полюсов
3
Тип расцепления
Тепловой, электромагнитный
Цвет корпуса
серый
Номинальный ток
160 А
Высота
175 мм
Ширина
112 мм
Глубина
130 мм
Модельный ряд
ВА57-35 Ф</t>
  </si>
  <si>
    <t>Технические характеристики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</si>
</sst>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₽"/>
    <numFmt numFmtId="165" formatCode="#,##0.00&quot; &quot;_₽"/>
    <numFmt numFmtId="166" formatCode="#,##0.00_р_."/>
  </numFmts>
  <fonts count="5" x14ac:knownFonts="1">
    <font>
      <sz val="10"/>
      <color theme="1"/>
      <name val="Arial Cy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" fontId="3" fillId="0" borderId="2" xfId="0" applyNumberFormat="1" applyFont="1" applyBorder="1" applyAlignment="1">
      <alignment horizontal="left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7"/>
  <sheetViews>
    <sheetView tabSelected="1" workbookViewId="0">
      <selection activeCell="F6" sqref="F6"/>
    </sheetView>
  </sheetViews>
  <sheetFormatPr defaultColWidth="9.140625" defaultRowHeight="13.35" customHeight="1" x14ac:dyDescent="0.25"/>
  <cols>
    <col min="1" max="1" width="7.85546875" style="1" customWidth="1"/>
    <col min="2" max="2" width="27" style="1" bestFit="1" customWidth="1"/>
    <col min="3" max="3" width="39.5703125" style="1" bestFit="1" customWidth="1"/>
    <col min="4" max="4" width="39.5703125" style="1" customWidth="1"/>
    <col min="5" max="5" width="16.28515625" style="1" bestFit="1" customWidth="1"/>
    <col min="6" max="6" width="37.28515625" style="1" bestFit="1" customWidth="1"/>
    <col min="7" max="7" width="44" style="1" customWidth="1"/>
    <col min="8" max="8" width="11" style="2" bestFit="1" customWidth="1"/>
    <col min="9" max="9" width="11" style="2" customWidth="1"/>
    <col min="10" max="10" width="13.85546875" style="2" customWidth="1"/>
    <col min="11" max="11" width="25.5703125" style="3" customWidth="1"/>
    <col min="12" max="16384" width="9.140625" style="1"/>
  </cols>
  <sheetData>
    <row r="2" spans="1:11" ht="30" customHeight="1" x14ac:dyDescent="0.25">
      <c r="I2" s="19" t="s">
        <v>0</v>
      </c>
      <c r="J2" s="19"/>
      <c r="K2" s="19"/>
    </row>
    <row r="3" spans="1:11" ht="25.5" customHeight="1" x14ac:dyDescent="0.25">
      <c r="B3" s="20" t="s">
        <v>1</v>
      </c>
      <c r="C3" s="20"/>
      <c r="D3" s="20"/>
      <c r="E3" s="20"/>
      <c r="F3" s="20"/>
      <c r="G3" s="20"/>
      <c r="H3" s="20"/>
      <c r="I3" s="20"/>
      <c r="J3" s="20"/>
      <c r="K3" s="20"/>
    </row>
    <row r="5" spans="1:11" s="4" customFormat="1" ht="63" x14ac:dyDescent="0.2">
      <c r="A5" s="5" t="s">
        <v>2</v>
      </c>
      <c r="B5" s="6" t="s">
        <v>3</v>
      </c>
      <c r="C5" s="5" t="s">
        <v>4</v>
      </c>
      <c r="D5" s="5" t="s">
        <v>38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5" t="s">
        <v>10</v>
      </c>
      <c r="K5" s="5" t="s">
        <v>11</v>
      </c>
    </row>
    <row r="6" spans="1:11" s="4" customFormat="1" ht="409.5" x14ac:dyDescent="0.25">
      <c r="A6" s="5">
        <v>1</v>
      </c>
      <c r="B6" s="6">
        <v>3422400161</v>
      </c>
      <c r="C6" s="7" t="s">
        <v>12</v>
      </c>
      <c r="D6" s="7" t="s">
        <v>28</v>
      </c>
      <c r="E6" s="5" t="s">
        <v>13</v>
      </c>
      <c r="F6" s="5" t="s">
        <v>14</v>
      </c>
      <c r="G6" s="5" t="s">
        <v>15</v>
      </c>
      <c r="H6" s="8" t="s">
        <v>16</v>
      </c>
      <c r="I6" s="5">
        <v>3</v>
      </c>
      <c r="J6" s="9">
        <v>6332.6</v>
      </c>
      <c r="K6" s="10">
        <f t="shared" ref="K6:K16" si="0">I6*J6</f>
        <v>18997.800000000003</v>
      </c>
    </row>
    <row r="7" spans="1:11" s="4" customFormat="1" ht="409.5" x14ac:dyDescent="0.25">
      <c r="A7" s="5">
        <v>2</v>
      </c>
      <c r="B7" s="6">
        <v>3422400131</v>
      </c>
      <c r="C7" s="7" t="s">
        <v>17</v>
      </c>
      <c r="D7" s="7" t="s">
        <v>29</v>
      </c>
      <c r="E7" s="5" t="s">
        <v>13</v>
      </c>
      <c r="F7" s="4" t="s">
        <v>14</v>
      </c>
      <c r="G7" s="5" t="s">
        <v>15</v>
      </c>
      <c r="H7" s="8" t="s">
        <v>16</v>
      </c>
      <c r="I7" s="5">
        <v>3</v>
      </c>
      <c r="J7" s="9">
        <v>6662.57</v>
      </c>
      <c r="K7" s="10">
        <f t="shared" si="0"/>
        <v>19987.71</v>
      </c>
    </row>
    <row r="8" spans="1:11" s="4" customFormat="1" ht="409.5" x14ac:dyDescent="0.25">
      <c r="A8" s="5">
        <v>3</v>
      </c>
      <c r="B8" s="6">
        <v>3421100049</v>
      </c>
      <c r="C8" s="7" t="s">
        <v>18</v>
      </c>
      <c r="D8" s="7" t="s">
        <v>30</v>
      </c>
      <c r="E8" s="5" t="s">
        <v>13</v>
      </c>
      <c r="F8" s="5" t="s">
        <v>14</v>
      </c>
      <c r="G8" s="4" t="s">
        <v>15</v>
      </c>
      <c r="H8" s="8" t="s">
        <v>16</v>
      </c>
      <c r="I8" s="5">
        <v>1</v>
      </c>
      <c r="J8" s="9">
        <v>120.39</v>
      </c>
      <c r="K8" s="10">
        <f t="shared" si="0"/>
        <v>120.39</v>
      </c>
    </row>
    <row r="9" spans="1:11" s="4" customFormat="1" ht="409.5" x14ac:dyDescent="0.25">
      <c r="A9" s="5">
        <v>4</v>
      </c>
      <c r="B9" s="6">
        <v>3421100061</v>
      </c>
      <c r="C9" s="7" t="s">
        <v>19</v>
      </c>
      <c r="D9" s="7" t="s">
        <v>31</v>
      </c>
      <c r="E9" s="5" t="s">
        <v>13</v>
      </c>
      <c r="F9" s="4" t="s">
        <v>14</v>
      </c>
      <c r="G9" s="5" t="s">
        <v>15</v>
      </c>
      <c r="H9" s="8" t="s">
        <v>16</v>
      </c>
      <c r="I9" s="5">
        <v>13</v>
      </c>
      <c r="J9" s="9">
        <v>125.49</v>
      </c>
      <c r="K9" s="10">
        <f t="shared" si="0"/>
        <v>1631.37</v>
      </c>
    </row>
    <row r="10" spans="1:11" s="4" customFormat="1" ht="283.5" x14ac:dyDescent="0.25">
      <c r="A10" s="5">
        <v>5</v>
      </c>
      <c r="B10" s="6">
        <v>3421400032</v>
      </c>
      <c r="C10" s="7" t="s">
        <v>20</v>
      </c>
      <c r="D10" s="7" t="s">
        <v>32</v>
      </c>
      <c r="E10" s="5" t="s">
        <v>13</v>
      </c>
      <c r="F10" s="5" t="s">
        <v>14</v>
      </c>
      <c r="G10" s="4" t="s">
        <v>15</v>
      </c>
      <c r="H10" s="8" t="s">
        <v>16</v>
      </c>
      <c r="I10" s="5">
        <v>35</v>
      </c>
      <c r="J10" s="9">
        <v>6195.92</v>
      </c>
      <c r="K10" s="10">
        <f t="shared" si="0"/>
        <v>216857.2</v>
      </c>
    </row>
    <row r="11" spans="1:11" s="4" customFormat="1" ht="409.5" x14ac:dyDescent="0.25">
      <c r="A11" s="5">
        <v>6</v>
      </c>
      <c r="B11" s="11">
        <v>3422400156</v>
      </c>
      <c r="C11" s="12" t="s">
        <v>21</v>
      </c>
      <c r="D11" s="12" t="s">
        <v>33</v>
      </c>
      <c r="E11" s="13" t="s">
        <v>13</v>
      </c>
      <c r="F11" s="4" t="s">
        <v>14</v>
      </c>
      <c r="G11" s="5" t="s">
        <v>15</v>
      </c>
      <c r="H11" s="8" t="s">
        <v>16</v>
      </c>
      <c r="I11" s="14">
        <v>17</v>
      </c>
      <c r="J11" s="9">
        <v>16599.47</v>
      </c>
      <c r="K11" s="15">
        <f t="shared" si="0"/>
        <v>282190.99</v>
      </c>
    </row>
    <row r="12" spans="1:11" s="4" customFormat="1" ht="283.5" x14ac:dyDescent="0.25">
      <c r="A12" s="5">
        <v>7</v>
      </c>
      <c r="B12" s="11">
        <v>3422400135</v>
      </c>
      <c r="C12" s="12" t="s">
        <v>22</v>
      </c>
      <c r="D12" s="12" t="s">
        <v>34</v>
      </c>
      <c r="E12" s="13" t="s">
        <v>13</v>
      </c>
      <c r="F12" s="5" t="s">
        <v>14</v>
      </c>
      <c r="G12" s="4" t="s">
        <v>15</v>
      </c>
      <c r="H12" s="8" t="s">
        <v>16</v>
      </c>
      <c r="I12" s="14">
        <v>3</v>
      </c>
      <c r="J12" s="9">
        <v>5865.3</v>
      </c>
      <c r="K12" s="10">
        <f t="shared" si="0"/>
        <v>17595.900000000001</v>
      </c>
    </row>
    <row r="13" spans="1:11" s="4" customFormat="1" ht="283.5" x14ac:dyDescent="0.25">
      <c r="A13" s="5">
        <v>8</v>
      </c>
      <c r="B13" s="11">
        <v>3422400137</v>
      </c>
      <c r="C13" s="12" t="s">
        <v>23</v>
      </c>
      <c r="D13" s="18" t="s">
        <v>34</v>
      </c>
      <c r="E13" s="13" t="s">
        <v>13</v>
      </c>
      <c r="F13" s="4" t="s">
        <v>14</v>
      </c>
      <c r="G13" s="5" t="s">
        <v>15</v>
      </c>
      <c r="H13" s="8" t="s">
        <v>16</v>
      </c>
      <c r="I13" s="14">
        <v>8</v>
      </c>
      <c r="J13" s="9">
        <v>6822.02</v>
      </c>
      <c r="K13" s="10">
        <f t="shared" si="0"/>
        <v>54576.160000000003</v>
      </c>
    </row>
    <row r="14" spans="1:11" s="4" customFormat="1" ht="204.75" x14ac:dyDescent="0.25">
      <c r="A14" s="5">
        <v>9</v>
      </c>
      <c r="B14" s="11">
        <v>3422400139</v>
      </c>
      <c r="C14" s="12" t="s">
        <v>24</v>
      </c>
      <c r="D14" s="18" t="s">
        <v>35</v>
      </c>
      <c r="E14" s="13" t="s">
        <v>13</v>
      </c>
      <c r="F14" s="5" t="s">
        <v>14</v>
      </c>
      <c r="G14" s="4" t="s">
        <v>15</v>
      </c>
      <c r="H14" s="8" t="s">
        <v>16</v>
      </c>
      <c r="I14" s="14">
        <v>3</v>
      </c>
      <c r="J14" s="9">
        <v>6822.02</v>
      </c>
      <c r="K14" s="10">
        <f t="shared" si="0"/>
        <v>20466.060000000001</v>
      </c>
    </row>
    <row r="15" spans="1:11" s="4" customFormat="1" ht="346.5" x14ac:dyDescent="0.25">
      <c r="A15" s="5">
        <v>10</v>
      </c>
      <c r="B15" s="11">
        <v>3422400142</v>
      </c>
      <c r="C15" s="12" t="s">
        <v>25</v>
      </c>
      <c r="D15" s="18" t="s">
        <v>36</v>
      </c>
      <c r="E15" s="13" t="s">
        <v>13</v>
      </c>
      <c r="F15" s="4" t="s">
        <v>14</v>
      </c>
      <c r="G15" s="5" t="s">
        <v>15</v>
      </c>
      <c r="H15" s="8" t="s">
        <v>16</v>
      </c>
      <c r="I15" s="14">
        <v>2</v>
      </c>
      <c r="J15" s="9">
        <v>20796.03</v>
      </c>
      <c r="K15" s="10">
        <f t="shared" si="0"/>
        <v>41592.06</v>
      </c>
    </row>
    <row r="16" spans="1:11" s="4" customFormat="1" ht="409.5" x14ac:dyDescent="0.25">
      <c r="A16" s="5">
        <v>11</v>
      </c>
      <c r="B16" s="11">
        <v>3422400166</v>
      </c>
      <c r="C16" s="12" t="s">
        <v>26</v>
      </c>
      <c r="D16" s="18" t="s">
        <v>37</v>
      </c>
      <c r="E16" s="13" t="s">
        <v>13</v>
      </c>
      <c r="F16" s="5" t="s">
        <v>14</v>
      </c>
      <c r="G16" s="4" t="s">
        <v>15</v>
      </c>
      <c r="H16" s="8" t="s">
        <v>16</v>
      </c>
      <c r="I16" s="14">
        <v>1</v>
      </c>
      <c r="J16" s="9">
        <v>4326.08</v>
      </c>
      <c r="K16" s="10">
        <f t="shared" si="0"/>
        <v>4326.08</v>
      </c>
    </row>
    <row r="17" spans="1:11" ht="13.35" customHeight="1" x14ac:dyDescent="0.25">
      <c r="A17" s="21" t="s">
        <v>27</v>
      </c>
      <c r="B17" s="22"/>
      <c r="C17" s="22"/>
      <c r="D17" s="22"/>
      <c r="E17" s="22"/>
      <c r="F17" s="22"/>
      <c r="G17" s="22"/>
      <c r="H17" s="22"/>
      <c r="I17" s="23"/>
      <c r="J17" s="16"/>
      <c r="K17" s="17">
        <f>SUM(K6:K16)</f>
        <v>678341.72000000009</v>
      </c>
    </row>
  </sheetData>
  <autoFilter ref="A5:K5"/>
  <mergeCells count="3">
    <mergeCell ref="I2:K2"/>
    <mergeCell ref="B3:K3"/>
    <mergeCell ref="A17:I17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Золотухина Вера Александровна</cp:lastModifiedBy>
  <cp:revision>2</cp:revision>
  <dcterms:created xsi:type="dcterms:W3CDTF">2009-04-30T09:11:23Z</dcterms:created>
  <dcterms:modified xsi:type="dcterms:W3CDTF">2025-10-27T02:06:09Z</dcterms:modified>
</cp:coreProperties>
</file>